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8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  <sheet name="درس 6" sheetId="6" r:id="rId6"/>
    <sheet name="درس 7" sheetId="7" r:id="rId7"/>
    <sheet name="درس 8" sheetId="8" r:id="rId8"/>
    <sheet name="درس 9" sheetId="9" r:id="rId9"/>
  </sheets>
  <calcPr calcId="124519"/>
</workbook>
</file>

<file path=xl/calcChain.xml><?xml version="1.0" encoding="utf-8"?>
<calcChain xmlns="http://schemas.openxmlformats.org/spreadsheetml/2006/main">
  <c r="C4" i="9"/>
  <c r="C5"/>
  <c r="D5" s="1"/>
  <c r="E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12"/>
  <c r="D12" s="1"/>
  <c r="E12" s="1"/>
  <c r="C13"/>
  <c r="D13" s="1"/>
  <c r="E13" s="1"/>
  <c r="C14"/>
  <c r="D14" s="1"/>
  <c r="E14" s="1"/>
  <c r="C15"/>
  <c r="D15" s="1"/>
  <c r="E15" s="1"/>
  <c r="D4"/>
  <c r="E4" s="1"/>
  <c r="B4" i="8"/>
  <c r="B6"/>
  <c r="B7"/>
  <c r="B8"/>
  <c r="B9"/>
  <c r="B10"/>
  <c r="B11"/>
  <c r="B12"/>
  <c r="B13"/>
  <c r="B14"/>
  <c r="B15"/>
  <c r="B5"/>
  <c r="B4" i="7"/>
  <c r="B7"/>
  <c r="B6"/>
  <c r="B5"/>
  <c r="C5" i="6"/>
  <c r="C6"/>
  <c r="C7"/>
  <c r="C8"/>
  <c r="C9"/>
  <c r="C10"/>
  <c r="C11"/>
  <c r="C12"/>
  <c r="C13"/>
  <c r="C14"/>
  <c r="C15"/>
  <c r="C4"/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<sst xmlns="http://schemas.openxmlformats.org/spreadsheetml/2006/main" count="106" uniqueCount="80">
  <si>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</si>
  <si>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</si>
  <si>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</si>
  <si>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</si>
  <si>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</si>
  <si>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</si>
  <si>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</si>
  <si>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</si>
  <si>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</si>
  <si>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</si>
  <si>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</si>
  <si>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</si>
  <si>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</si>
  <si>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</si>
  <si>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</si>
  <si>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</si>
  <si>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</si>
  <si>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</si>
  <si>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</si>
  <si>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</si>
  <si>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</si>
  <si>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</si>
  <si>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</si>
  <si>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</si>
  <si>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</si>
  <si>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</si>
  <si>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</si>
  <si>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</si>
  <si>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</si>
  <si>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</si>
  <si>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</si>
  <si>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</si>
  <si>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</si>
  <si>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</si>
  <si>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</si>
  <si>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</si>
  <si>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</si>
  <si>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</si>
  <si>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</si>
  <si>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</si>
  <si>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</si>
  <si>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</si>
  <si>
    <t xml:space="preserve">الدرس السادس : </t>
  </si>
  <si>
    <t>لعمل مقارنة بين الأعمدة و إعطاء نتيجة</t>
  </si>
  <si>
    <t>=IF(A2&gt;B2;"القيمة في العمود A اكبر";IF(A2=B2;"القيمة متساوية";"القيمة في العمود A اصغر"))</t>
  </si>
  <si>
    <t xml:space="preserve">الدرس السابع : </t>
  </si>
  <si>
    <t>AND و المعادلة IF للجمع بين المعادلة</t>
  </si>
  <si>
    <t>&lt;=100</t>
  </si>
  <si>
    <t>&gt;100 AND &lt;=150</t>
  </si>
  <si>
    <t>&gt;200</t>
  </si>
  <si>
    <t>&gt;150 AND &lt;=200</t>
  </si>
  <si>
    <t>الشرح</t>
  </si>
  <si>
    <t>الشرط</t>
  </si>
  <si>
    <t>=IF(AND($A$4&lt;=100;$A$4);"قيمة المبيعات تكون";"")</t>
  </si>
  <si>
    <t xml:space="preserve">الدرس الثامن : </t>
  </si>
  <si>
    <t>لتحديد الربع الذي يقع فيه شهر معين</t>
  </si>
  <si>
    <t>الشهر</t>
  </si>
  <si>
    <t xml:space="preserve">الربع الذي به الشهر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</si>
  <si>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</si>
  <si>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</si>
  <si>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</si>
  <si>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</si>
  <si>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</si>
  <si>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</si>
  <si>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</si>
  <si>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</si>
  <si>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</si>
  <si>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</si>
  <si>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</si>
  <si>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</si>
  <si>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=IF(OR(A4="January";A4="February";A4="March");"الربع الاول من العام";IF(OR(A4="April";A4="May";A4="June");"الربع الثاني من العام";IF(OR(A4="July";A4="August";A4="September");"الربع الثالث من العام";"الربع الرابع من العام")))</t>
  </si>
  <si>
    <t>لإحتساب القيمة بعد الضريبة</t>
  </si>
  <si>
    <t xml:space="preserve">الدرس التاسع : </t>
  </si>
  <si>
    <t>المبلغ الصافي</t>
  </si>
  <si>
    <t>نسبة الضريبة %</t>
  </si>
  <si>
    <t>مبلغ الضريبة</t>
  </si>
  <si>
    <t xml:space="preserve">المبيعات </t>
  </si>
  <si>
    <t xml:space="preserve">تقريب الى الرقم الاعلى </t>
  </si>
  <si>
    <t>تم اعتماد نسب الضريبة التالية :  1  ,  2  ,   3  ,   5  ,   10    - ويمكن اضافة او تعديل النسب من المعادلة في العمود C</t>
  </si>
  <si>
    <t>=IF(B4=1;A4/100*1;IF(B4=2;A4/100*2;IF(B4=3;A4/1003;IF(B4=5;A4/100*5;IF(B4=10;A4/100*10;A4/100*0)))))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</si>
</sst>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  <xf numFmtId="0" fontId="1" fillId="0" borderId="5" xfId="0" quotePrefix="1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6" xfId="0" quotePrefix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</cellXfs>
  <cellStyles count="1">
    <cellStyle name="Normal" xfId="0" builtinId="0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43" t="s">
        <v>2</v>
      </c>
      <c r="B1" s="43"/>
      <c r="C1" s="43"/>
      <c r="G1" s="2" t="s">
        <v>4</v>
      </c>
      <c r="I1" s="28" t="s">
        <v>34</v>
      </c>
      <c r="J1" s="29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1" t="s">
        <v>37</v>
      </c>
      <c r="I6" s="22"/>
      <c r="J6" s="22"/>
      <c r="K6" s="22"/>
      <c r="L6" s="22"/>
      <c r="M6" s="22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2"/>
      <c r="I7" s="22"/>
      <c r="J7" s="22" t="s">
        <v>39</v>
      </c>
      <c r="K7" s="22"/>
      <c r="L7" s="22"/>
      <c r="M7" s="22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0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17" priority="4" operator="containsText" text="false">
      <formula>NOT(ISERROR(SEARCH("false",C3)))</formula>
    </cfRule>
  </conditionalFormatting>
  <conditionalFormatting sqref="E2">
    <cfRule type="containsText" dxfId="16" priority="3" operator="containsText" text="false">
      <formula>NOT(ISERROR(SEARCH("false",E2)))</formula>
    </cfRule>
  </conditionalFormatting>
  <conditionalFormatting sqref="E2">
    <cfRule type="containsText" dxfId="15" priority="2" operator="containsText" text="false">
      <formula>NOT(ISERROR(SEARCH("false",E2)))</formula>
    </cfRule>
  </conditionalFormatting>
  <conditionalFormatting sqref="E2">
    <cfRule type="containsText" dxfId="14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43" t="s">
        <v>3</v>
      </c>
      <c r="B1" s="43"/>
      <c r="C1" s="43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8" t="s">
        <v>35</v>
      </c>
      <c r="G2" s="29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1" t="s">
        <v>37</v>
      </c>
      <c r="I8" s="22"/>
      <c r="J8" s="22"/>
      <c r="K8" s="22"/>
      <c r="L8" s="22"/>
      <c r="M8" s="22"/>
    </row>
    <row r="9" spans="1:13" ht="15.75">
      <c r="A9" s="17">
        <v>40728</v>
      </c>
      <c r="B9" s="11">
        <v>1300</v>
      </c>
      <c r="C9" s="11" t="b">
        <f t="shared" si="0"/>
        <v>1</v>
      </c>
      <c r="H9" s="22"/>
      <c r="I9" s="22"/>
      <c r="J9" s="22" t="s">
        <v>39</v>
      </c>
      <c r="K9" s="22"/>
      <c r="L9" s="22"/>
      <c r="M9" s="22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13" priority="6" operator="containsText" text="false">
      <formula>NOT(ISERROR(SEARCH("false",C5)))</formula>
    </cfRule>
  </conditionalFormatting>
  <conditionalFormatting sqref="C6:C17">
    <cfRule type="containsText" dxfId="12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43" t="s">
        <v>13</v>
      </c>
      <c r="B1" s="43"/>
      <c r="C1" s="43"/>
      <c r="E1" s="2" t="s">
        <v>30</v>
      </c>
    </row>
    <row r="2" spans="1:10" ht="16.5" thickBot="1">
      <c r="E2" s="28" t="s">
        <v>36</v>
      </c>
      <c r="F2" s="29"/>
      <c r="G2" s="29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1" t="s">
        <v>37</v>
      </c>
      <c r="F7" s="22"/>
      <c r="G7" s="22"/>
      <c r="H7" s="22"/>
      <c r="I7" s="22"/>
      <c r="J7" s="22"/>
    </row>
    <row r="8" spans="1:10" ht="15.75">
      <c r="A8" s="11" t="s">
        <v>18</v>
      </c>
      <c r="B8" s="11" t="b">
        <f t="shared" si="0"/>
        <v>0</v>
      </c>
      <c r="E8" s="22"/>
      <c r="F8" s="22"/>
      <c r="G8" s="22" t="s">
        <v>39</v>
      </c>
      <c r="H8" s="22"/>
      <c r="I8" s="22"/>
      <c r="J8" s="22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11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43" t="s">
        <v>31</v>
      </c>
      <c r="B1" s="43"/>
      <c r="C1" s="43"/>
    </row>
    <row r="2" spans="1:12" ht="16.5" thickBot="1">
      <c r="F2" s="28" t="s">
        <v>32</v>
      </c>
      <c r="G2" s="29"/>
      <c r="H2" s="29"/>
      <c r="I2" s="29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1" t="s">
        <v>37</v>
      </c>
      <c r="H7" s="22"/>
      <c r="I7" s="22"/>
      <c r="J7" s="22"/>
      <c r="K7" s="22"/>
      <c r="L7" s="22"/>
    </row>
    <row r="8" spans="1:12" ht="15.75">
      <c r="A8" s="11">
        <v>-3</v>
      </c>
      <c r="B8" s="11" t="b">
        <f t="shared" si="0"/>
        <v>1</v>
      </c>
      <c r="G8" s="22"/>
      <c r="H8" s="22"/>
      <c r="I8" s="22" t="s">
        <v>39</v>
      </c>
      <c r="J8" s="22"/>
      <c r="K8" s="22"/>
      <c r="L8" s="22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10" priority="4" operator="containsText" text="false">
      <formula>NOT(ISERROR(SEARCH("false",B4)))</formula>
    </cfRule>
  </conditionalFormatting>
  <conditionalFormatting sqref="H3">
    <cfRule type="containsText" dxfId="9" priority="3" operator="containsText" text="false">
      <formula>NOT(ISERROR(SEARCH("false",H3)))</formula>
    </cfRule>
  </conditionalFormatting>
  <conditionalFormatting sqref="B4">
    <cfRule type="containsText" dxfId="8" priority="2" operator="containsText" text="false">
      <formula>NOT(ISERROR(SEARCH("false",B4)))</formula>
    </cfRule>
  </conditionalFormatting>
  <conditionalFormatting sqref="B5:B16">
    <cfRule type="containsText" dxfId="7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F3" sqref="F3"/>
    </sheetView>
  </sheetViews>
  <sheetFormatPr defaultRowHeight="14.25"/>
  <cols>
    <col min="3" max="3" width="19" bestFit="1" customWidth="1"/>
  </cols>
  <sheetData>
    <row r="1" spans="1:13" ht="18">
      <c r="A1" s="43" t="s">
        <v>38</v>
      </c>
      <c r="B1" s="43"/>
      <c r="C1" s="43"/>
    </row>
    <row r="2" spans="1:13" ht="16.5" thickBot="1">
      <c r="F2" s="30" t="s">
        <v>40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1" t="s">
        <v>41</v>
      </c>
    </row>
    <row r="4" spans="1:13" ht="15.75">
      <c r="A4" s="23">
        <v>1000</v>
      </c>
      <c r="B4" s="23">
        <v>1000</v>
      </c>
      <c r="C4" s="27" t="str">
        <f>IF(A4&gt;=B4,"العمود A اكبر او يساوي B","العمود B اكبر ")</f>
        <v>العمود A اكبر او يساوي B</v>
      </c>
      <c r="F4" s="32"/>
    </row>
    <row r="5" spans="1:13" ht="15.75">
      <c r="A5" s="24">
        <v>1500</v>
      </c>
      <c r="B5" s="24">
        <v>1550</v>
      </c>
      <c r="C5" s="25" t="str">
        <f t="shared" ref="C5:C15" si="0">IF(A5&gt;=B5,"العمود A اكبر او يساوي B","العمود B اكبر ")</f>
        <v xml:space="preserve">العمود B اكبر </v>
      </c>
      <c r="H5" s="21" t="s">
        <v>37</v>
      </c>
      <c r="I5" s="22"/>
      <c r="J5" s="22"/>
      <c r="K5" s="22"/>
      <c r="L5" s="22"/>
      <c r="M5" s="22"/>
    </row>
    <row r="6" spans="1:13" ht="15.75">
      <c r="A6" s="24">
        <v>995</v>
      </c>
      <c r="B6" s="24">
        <v>900</v>
      </c>
      <c r="C6" s="25" t="str">
        <f t="shared" si="0"/>
        <v>العمود A اكبر او يساوي B</v>
      </c>
      <c r="H6" s="22"/>
      <c r="I6" s="22"/>
      <c r="J6" s="22" t="s">
        <v>39</v>
      </c>
      <c r="K6" s="22"/>
      <c r="L6" s="22"/>
      <c r="M6" s="22"/>
    </row>
    <row r="7" spans="1:13" ht="15.75">
      <c r="A7" s="24">
        <v>904</v>
      </c>
      <c r="B7" s="24">
        <v>500</v>
      </c>
      <c r="C7" s="25" t="str">
        <f t="shared" si="0"/>
        <v>العمود A اكبر او يساوي B</v>
      </c>
    </row>
    <row r="8" spans="1:13" ht="15.75">
      <c r="A8" s="24">
        <v>600</v>
      </c>
      <c r="B8" s="24">
        <v>600</v>
      </c>
      <c r="C8" s="25" t="str">
        <f t="shared" si="0"/>
        <v>العمود A اكبر او يساوي B</v>
      </c>
    </row>
    <row r="9" spans="1:13" ht="15.75">
      <c r="A9" s="24">
        <v>620</v>
      </c>
      <c r="B9" s="24">
        <v>620</v>
      </c>
      <c r="C9" s="25" t="str">
        <f t="shared" si="0"/>
        <v>العمود A اكبر او يساوي B</v>
      </c>
    </row>
    <row r="10" spans="1:13" ht="15.75">
      <c r="A10" s="24">
        <v>630</v>
      </c>
      <c r="B10" s="24">
        <v>750</v>
      </c>
      <c r="C10" s="25" t="str">
        <f t="shared" si="0"/>
        <v xml:space="preserve">العمود B اكبر </v>
      </c>
    </row>
    <row r="11" spans="1:13" ht="15.75">
      <c r="A11" s="24">
        <v>500</v>
      </c>
      <c r="B11" s="24">
        <v>550</v>
      </c>
      <c r="C11" s="25" t="str">
        <f t="shared" si="0"/>
        <v xml:space="preserve">العمود B اكبر </v>
      </c>
    </row>
    <row r="12" spans="1:13" ht="15.75">
      <c r="A12" s="26">
        <v>530</v>
      </c>
      <c r="B12" s="26">
        <v>520</v>
      </c>
      <c r="C12" s="25" t="str">
        <f t="shared" si="0"/>
        <v>العمود A اكبر او يساوي B</v>
      </c>
    </row>
    <row r="13" spans="1:13" ht="15.75">
      <c r="A13" s="26">
        <v>400</v>
      </c>
      <c r="B13" s="26">
        <v>450</v>
      </c>
      <c r="C13" s="25" t="str">
        <f t="shared" si="0"/>
        <v xml:space="preserve">العمود B اكبر </v>
      </c>
    </row>
    <row r="14" spans="1:13" ht="15.75">
      <c r="A14" s="26">
        <v>450</v>
      </c>
      <c r="B14" s="26">
        <v>420</v>
      </c>
      <c r="C14" s="25" t="str">
        <f t="shared" si="0"/>
        <v>العمود A اكبر او يساوي B</v>
      </c>
    </row>
    <row r="15" spans="1:13" ht="15.75">
      <c r="A15" s="26">
        <v>300</v>
      </c>
      <c r="B15" s="26">
        <v>250</v>
      </c>
      <c r="C15" s="25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6" priority="2" operator="containsText" text="false">
      <formula>NOT(ISERROR(SEARCH("false",B4)))</formula>
    </cfRule>
  </conditionalFormatting>
  <conditionalFormatting sqref="B4:B15">
    <cfRule type="containsText" dxfId="5" priority="1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3" max="3" width="19" bestFit="1" customWidth="1"/>
  </cols>
  <sheetData>
    <row r="1" spans="1:13" ht="18">
      <c r="A1" s="43" t="s">
        <v>42</v>
      </c>
      <c r="B1" s="43"/>
      <c r="C1" s="43"/>
    </row>
    <row r="2" spans="1:13" ht="16.5" thickBot="1">
      <c r="F2" s="30" t="s">
        <v>43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3" t="s">
        <v>44</v>
      </c>
    </row>
    <row r="4" spans="1:13" ht="16.5" thickBot="1">
      <c r="A4" s="23">
        <v>1000</v>
      </c>
      <c r="B4" s="23">
        <v>1000</v>
      </c>
      <c r="C4" s="27" t="str">
        <f>IF(A4&gt;B4,"القيمة في العمود A اكبر",IF(A4=B4,"القيمة متساوية","القيمة في العمود A اصغر"))</f>
        <v>القيمة متساوية</v>
      </c>
      <c r="F4" s="32"/>
    </row>
    <row r="5" spans="1:13" ht="16.5" thickBot="1">
      <c r="A5" s="24">
        <v>1500</v>
      </c>
      <c r="B5" s="24">
        <v>1550</v>
      </c>
      <c r="C5" s="27" t="str">
        <f t="shared" ref="C5:C15" si="0">IF(A5&gt;B5,"القيمة في العمود A اكبر",IF(A5=B5,"القيمة متساوية","القيمة في العمود A اصغر"))</f>
        <v>القيمة في العمود A اصغر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24">
        <v>995</v>
      </c>
      <c r="B6" s="24">
        <v>900</v>
      </c>
      <c r="C6" s="27" t="str">
        <f t="shared" si="0"/>
        <v>القيمة في العمود A اكبر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24">
        <v>904</v>
      </c>
      <c r="B7" s="24">
        <v>500</v>
      </c>
      <c r="C7" s="27" t="str">
        <f t="shared" si="0"/>
        <v>القيمة في العمود A اكبر</v>
      </c>
    </row>
    <row r="8" spans="1:13" ht="16.5" thickBot="1">
      <c r="A8" s="24">
        <v>600</v>
      </c>
      <c r="B8" s="24">
        <v>600</v>
      </c>
      <c r="C8" s="27" t="str">
        <f t="shared" si="0"/>
        <v>القيمة متساوية</v>
      </c>
    </row>
    <row r="9" spans="1:13" ht="16.5" thickBot="1">
      <c r="A9" s="24">
        <v>620</v>
      </c>
      <c r="B9" s="24">
        <v>620</v>
      </c>
      <c r="C9" s="27" t="str">
        <f t="shared" si="0"/>
        <v>القيمة متساوية</v>
      </c>
    </row>
    <row r="10" spans="1:13" ht="16.5" thickBot="1">
      <c r="A10" s="24">
        <v>630</v>
      </c>
      <c r="B10" s="24">
        <v>750</v>
      </c>
      <c r="C10" s="27" t="str">
        <f t="shared" si="0"/>
        <v>القيمة في العمود A اصغر</v>
      </c>
    </row>
    <row r="11" spans="1:13" ht="16.5" thickBot="1">
      <c r="A11" s="24">
        <v>500</v>
      </c>
      <c r="B11" s="24">
        <v>550</v>
      </c>
      <c r="C11" s="27" t="str">
        <f t="shared" si="0"/>
        <v>القيمة في العمود A اصغر</v>
      </c>
    </row>
    <row r="12" spans="1:13" ht="16.5" thickBot="1">
      <c r="A12" s="26">
        <v>530</v>
      </c>
      <c r="B12" s="26">
        <v>520</v>
      </c>
      <c r="C12" s="27" t="str">
        <f t="shared" si="0"/>
        <v>القيمة في العمود A اكبر</v>
      </c>
    </row>
    <row r="13" spans="1:13" ht="16.5" thickBot="1">
      <c r="A13" s="26">
        <v>400</v>
      </c>
      <c r="B13" s="26">
        <v>450</v>
      </c>
      <c r="C13" s="27" t="str">
        <f t="shared" si="0"/>
        <v>القيمة في العمود A اصغر</v>
      </c>
    </row>
    <row r="14" spans="1:13" ht="16.5" thickBot="1">
      <c r="A14" s="26">
        <v>450</v>
      </c>
      <c r="B14" s="26">
        <v>420</v>
      </c>
      <c r="C14" s="27" t="str">
        <f t="shared" si="0"/>
        <v>القيمة في العمود A اكبر</v>
      </c>
    </row>
    <row r="15" spans="1:13" ht="15.75">
      <c r="A15" s="26">
        <v>300</v>
      </c>
      <c r="B15" s="26">
        <v>250</v>
      </c>
      <c r="C15" s="27" t="str">
        <f t="shared" si="0"/>
        <v>القيمة في العمود A اكبر</v>
      </c>
    </row>
  </sheetData>
  <mergeCells count="1">
    <mergeCell ref="A1:C1"/>
  </mergeCells>
  <conditionalFormatting sqref="B4:B15">
    <cfRule type="containsText" dxfId="4" priority="2" operator="containsText" text="false">
      <formula>NOT(ISERROR(SEARCH("false",B4)))</formula>
    </cfRule>
  </conditionalFormatting>
  <conditionalFormatting sqref="B4:B15">
    <cfRule type="containsText" dxfId="3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"/>
  <sheetViews>
    <sheetView rightToLeft="1" workbookViewId="0">
      <selection activeCell="F11" sqref="F11"/>
    </sheetView>
  </sheetViews>
  <sheetFormatPr defaultRowHeight="14.25"/>
  <cols>
    <col min="1" max="1" width="19.375" customWidth="1"/>
    <col min="2" max="2" width="15.625" customWidth="1"/>
    <col min="3" max="3" width="19" bestFit="1" customWidth="1"/>
  </cols>
  <sheetData>
    <row r="1" spans="1:13" ht="18">
      <c r="A1" s="43" t="s">
        <v>45</v>
      </c>
      <c r="B1" s="43"/>
      <c r="C1" s="43"/>
    </row>
    <row r="2" spans="1:13" ht="16.5" thickBot="1">
      <c r="F2" s="34" t="s">
        <v>46</v>
      </c>
      <c r="G2" s="29"/>
      <c r="H2" s="29"/>
    </row>
    <row r="3" spans="1:13" ht="18.75" thickBot="1">
      <c r="A3" s="5" t="s">
        <v>8</v>
      </c>
      <c r="B3" s="5" t="s">
        <v>51</v>
      </c>
      <c r="C3" s="5" t="s">
        <v>52</v>
      </c>
      <c r="F3" s="33" t="s">
        <v>53</v>
      </c>
    </row>
    <row r="4" spans="1:13" ht="15.75" thickBot="1">
      <c r="A4" s="36">
        <v>201</v>
      </c>
      <c r="B4" s="37" t="str">
        <f>IF(AND($A$4&lt;=100,$A$4),"قيمة المبيعات تكون","")</f>
        <v/>
      </c>
      <c r="C4" s="5" t="s">
        <v>47</v>
      </c>
      <c r="F4" s="32"/>
    </row>
    <row r="5" spans="1:13" ht="16.5" thickBot="1">
      <c r="A5" s="35"/>
      <c r="B5" s="5" t="str">
        <f>IF(AND($A$4&gt;100,$A$4&lt;=150)," قيمة المبيعات تكون","")</f>
        <v/>
      </c>
      <c r="C5" s="5" t="s">
        <v>48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35"/>
      <c r="B6" s="5" t="str">
        <f>IF(AND($A$4&gt;150,$A$4&lt;=200)," قيمة المبيعات تكون","")</f>
        <v/>
      </c>
      <c r="C6" s="5" t="s">
        <v>50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35"/>
      <c r="B7" s="5" t="str">
        <f>IF($A$4&gt;200,"قيمة المبيعات تكون ","")</f>
        <v xml:space="preserve">قيمة المبيعات تكون </v>
      </c>
      <c r="C7" s="5" t="s">
        <v>49</v>
      </c>
    </row>
    <row r="8" spans="1:13" ht="16.5" thickBot="1">
      <c r="A8" s="35"/>
      <c r="B8" s="5"/>
      <c r="C8" s="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</cols>
  <sheetData>
    <row r="1" spans="1:15" ht="18">
      <c r="A1" s="43" t="s">
        <v>54</v>
      </c>
      <c r="B1" s="43"/>
      <c r="C1" s="43"/>
    </row>
    <row r="2" spans="1:15" ht="18.75" thickBot="1">
      <c r="A2" s="38"/>
      <c r="B2" s="38"/>
      <c r="C2" s="38"/>
      <c r="F2" s="30" t="s">
        <v>55</v>
      </c>
      <c r="G2" s="29"/>
      <c r="H2" s="29"/>
    </row>
    <row r="3" spans="1:15" ht="47.25" customHeight="1" thickBot="1">
      <c r="A3" s="40" t="s">
        <v>56</v>
      </c>
      <c r="B3" s="40" t="s">
        <v>57</v>
      </c>
      <c r="C3" s="41"/>
      <c r="D3" s="42"/>
      <c r="E3" s="44" t="s">
        <v>70</v>
      </c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8">
      <c r="A4" s="26" t="s">
        <v>58</v>
      </c>
      <c r="B4" s="39" t="str">
        <f>IF(OR(A4="January",A4="February",A4="March"),"الربع الاول من العام",IF(OR(A4="April",A4="May",A4="June"),"الربع الثاني من العام",IF(OR(A4="July",A4="August",A4="September"),"الربع الثالث من العام","الربع الرابع من العام")))</f>
        <v>الربع الاول من العام</v>
      </c>
      <c r="C4" s="38"/>
      <c r="F4" s="32"/>
    </row>
    <row r="5" spans="1:15" ht="18">
      <c r="A5" s="26" t="s">
        <v>59</v>
      </c>
      <c r="B5" s="26" t="str">
        <f t="shared" ref="B5:B15" si="0">IF(OR(A5="January",A5="February",A5="March"),"الربع الاول من العام",IF(OR(A5="April",A5="May",A5="June"),"الربع الثاني من العام",IF(OR(A5="July",A5="August",A5="September"),"الربع الثالث من العام","الربع الرابع من العام")))</f>
        <v>الربع الاول من العام</v>
      </c>
      <c r="C5" s="38"/>
      <c r="H5" s="21" t="s">
        <v>37</v>
      </c>
      <c r="I5" s="22"/>
      <c r="J5" s="22"/>
      <c r="K5" s="22"/>
      <c r="L5" s="22"/>
      <c r="M5" s="22"/>
    </row>
    <row r="6" spans="1:15" ht="18">
      <c r="A6" s="26" t="s">
        <v>60</v>
      </c>
      <c r="B6" s="26" t="str">
        <f t="shared" si="0"/>
        <v>الربع الاول من العام</v>
      </c>
      <c r="C6" s="38"/>
      <c r="H6" s="22"/>
      <c r="I6" s="22"/>
      <c r="J6" s="22" t="s">
        <v>39</v>
      </c>
      <c r="K6" s="22"/>
      <c r="L6" s="22"/>
      <c r="M6" s="22"/>
    </row>
    <row r="7" spans="1:15" ht="18">
      <c r="A7" s="26" t="s">
        <v>61</v>
      </c>
      <c r="B7" s="26" t="str">
        <f t="shared" si="0"/>
        <v>الربع الثاني من العام</v>
      </c>
      <c r="C7" s="38"/>
    </row>
    <row r="8" spans="1:15" ht="18">
      <c r="A8" s="26" t="s">
        <v>62</v>
      </c>
      <c r="B8" s="26" t="str">
        <f t="shared" si="0"/>
        <v>الربع الثاني من العام</v>
      </c>
      <c r="C8" s="38"/>
    </row>
    <row r="9" spans="1:15" ht="18">
      <c r="A9" s="26" t="s">
        <v>63</v>
      </c>
      <c r="B9" s="26" t="str">
        <f t="shared" si="0"/>
        <v>الربع الثاني من العام</v>
      </c>
      <c r="C9" s="38"/>
    </row>
    <row r="10" spans="1:15" ht="18">
      <c r="A10" s="26" t="s">
        <v>64</v>
      </c>
      <c r="B10" s="26" t="str">
        <f t="shared" si="0"/>
        <v>الربع الثالث من العام</v>
      </c>
      <c r="C10" s="38"/>
    </row>
    <row r="11" spans="1:15" ht="18">
      <c r="A11" s="26" t="s">
        <v>65</v>
      </c>
      <c r="B11" s="26" t="str">
        <f t="shared" si="0"/>
        <v>الربع الثالث من العام</v>
      </c>
      <c r="C11" s="38"/>
    </row>
    <row r="12" spans="1:15" ht="18">
      <c r="A12" s="26" t="s">
        <v>66</v>
      </c>
      <c r="B12" s="26" t="str">
        <f t="shared" si="0"/>
        <v>الربع الثالث من العام</v>
      </c>
      <c r="C12" s="38"/>
    </row>
    <row r="13" spans="1:15" ht="18">
      <c r="A13" s="26" t="s">
        <v>67</v>
      </c>
      <c r="B13" s="26" t="str">
        <f t="shared" si="0"/>
        <v>الربع الرابع من العام</v>
      </c>
      <c r="C13" s="38"/>
    </row>
    <row r="14" spans="1:15" ht="18">
      <c r="A14" s="26" t="s">
        <v>68</v>
      </c>
      <c r="B14" s="26" t="str">
        <f t="shared" si="0"/>
        <v>الربع الرابع من العام</v>
      </c>
      <c r="C14" s="38"/>
    </row>
    <row r="15" spans="1:15" ht="15.75">
      <c r="A15" s="26" t="s">
        <v>69</v>
      </c>
      <c r="B15" s="26" t="str">
        <f t="shared" si="0"/>
        <v>الربع الرابع من العام</v>
      </c>
    </row>
  </sheetData>
  <mergeCells count="2">
    <mergeCell ref="A1:C1"/>
    <mergeCell ref="E3:O3"/>
  </mergeCells>
  <conditionalFormatting sqref="B4:B15">
    <cfRule type="containsText" dxfId="2" priority="3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"/>
  <sheetViews>
    <sheetView rightToLeft="1" tabSelected="1" workbookViewId="0">
      <selection activeCell="C5" sqref="C5"/>
    </sheetView>
  </sheetViews>
  <sheetFormatPr defaultRowHeight="14.25"/>
  <cols>
    <col min="1" max="1" width="15.125" customWidth="1"/>
    <col min="2" max="2" width="24.75" customWidth="1"/>
    <col min="3" max="3" width="6.875" customWidth="1"/>
    <col min="4" max="4" width="13.625" bestFit="1" customWidth="1"/>
  </cols>
  <sheetData>
    <row r="1" spans="1:13" ht="18">
      <c r="A1" s="43" t="s">
        <v>72</v>
      </c>
      <c r="B1" s="43"/>
      <c r="C1" s="43"/>
    </row>
    <row r="2" spans="1:13" ht="18.75" thickBot="1">
      <c r="A2" s="38"/>
      <c r="B2" s="38"/>
      <c r="C2" s="38"/>
      <c r="G2" s="30" t="s">
        <v>71</v>
      </c>
      <c r="H2" s="29"/>
      <c r="I2" s="29"/>
    </row>
    <row r="3" spans="1:13" ht="47.25" customHeight="1" thickBot="1">
      <c r="A3" s="40" t="s">
        <v>73</v>
      </c>
      <c r="B3" s="40" t="s">
        <v>74</v>
      </c>
      <c r="C3" s="40" t="s">
        <v>75</v>
      </c>
      <c r="D3" s="40" t="s">
        <v>76</v>
      </c>
      <c r="E3" s="40" t="s">
        <v>77</v>
      </c>
      <c r="F3" s="44" t="s">
        <v>79</v>
      </c>
      <c r="G3" s="44"/>
      <c r="H3" s="44"/>
      <c r="I3" s="44"/>
      <c r="J3" s="44"/>
      <c r="K3" s="44"/>
      <c r="L3" s="44"/>
      <c r="M3" s="44"/>
    </row>
    <row r="4" spans="1:13" ht="18">
      <c r="A4" s="46">
        <v>100</v>
      </c>
      <c r="B4" s="47">
        <v>0</v>
      </c>
      <c r="C4" s="51">
        <f>IF(B4=1,A4/100*1,IF(B4=2,A4/100*2,IF(B4=3,A4/1003,IF(B4=5,A4/100*5,IF(B4=10,A4/100*10,A4/100*0)))))</f>
        <v>0</v>
      </c>
      <c r="D4" s="48">
        <f>A4+C4</f>
        <v>100</v>
      </c>
      <c r="E4" s="48">
        <f>ROUNDUP(D4,0)</f>
        <v>100</v>
      </c>
      <c r="G4" s="32"/>
    </row>
    <row r="5" spans="1:13" ht="18">
      <c r="A5" s="26">
        <v>200</v>
      </c>
      <c r="B5" s="26">
        <v>2</v>
      </c>
      <c r="C5" s="49">
        <f t="shared" ref="C5:C15" si="0">IF(B5=1,A5/100*1,IF(B5=2,A5/100*2,IF(B5=3,A5/1003,IF(B5=5,A5/100*5,IF(B5=10,A5/100*10,A5/100*0)))))</f>
        <v>4</v>
      </c>
      <c r="D5" s="50">
        <f t="shared" ref="D5:D15" si="1">A5+C5</f>
        <v>204</v>
      </c>
      <c r="E5" s="50">
        <f t="shared" ref="E5:E15" si="2">ROUNDUP(D5,0)</f>
        <v>204</v>
      </c>
      <c r="I5" s="21" t="s">
        <v>37</v>
      </c>
      <c r="J5" s="22"/>
      <c r="K5" s="22"/>
      <c r="L5" s="22"/>
      <c r="M5" s="22"/>
    </row>
    <row r="6" spans="1:13" ht="18">
      <c r="A6" s="26">
        <v>250</v>
      </c>
      <c r="B6" s="26">
        <v>3</v>
      </c>
      <c r="C6" s="49">
        <f t="shared" si="0"/>
        <v>0.24925224327018944</v>
      </c>
      <c r="D6" s="50">
        <f t="shared" si="1"/>
        <v>250.24925224327018</v>
      </c>
      <c r="E6" s="50">
        <f t="shared" si="2"/>
        <v>251</v>
      </c>
      <c r="I6" s="22"/>
      <c r="J6" s="22"/>
      <c r="K6" s="22" t="s">
        <v>39</v>
      </c>
      <c r="L6" s="22"/>
      <c r="M6" s="22"/>
    </row>
    <row r="7" spans="1:13" ht="18">
      <c r="A7" s="26">
        <v>500</v>
      </c>
      <c r="B7" s="26">
        <v>5</v>
      </c>
      <c r="C7" s="49">
        <f t="shared" si="0"/>
        <v>25</v>
      </c>
      <c r="D7" s="50">
        <f t="shared" si="1"/>
        <v>525</v>
      </c>
      <c r="E7" s="50">
        <f t="shared" si="2"/>
        <v>525</v>
      </c>
    </row>
    <row r="8" spans="1:13" ht="18">
      <c r="A8" s="26">
        <v>550</v>
      </c>
      <c r="B8" s="26">
        <v>10</v>
      </c>
      <c r="C8" s="49">
        <f t="shared" si="0"/>
        <v>55</v>
      </c>
      <c r="D8" s="50">
        <f t="shared" si="1"/>
        <v>605</v>
      </c>
      <c r="E8" s="50">
        <f t="shared" si="2"/>
        <v>605</v>
      </c>
      <c r="G8" s="45" t="s">
        <v>78</v>
      </c>
    </row>
    <row r="9" spans="1:13" ht="18">
      <c r="A9" s="26">
        <v>599</v>
      </c>
      <c r="B9" s="26">
        <v>1</v>
      </c>
      <c r="C9" s="49">
        <f t="shared" si="0"/>
        <v>5.99</v>
      </c>
      <c r="D9" s="50">
        <f t="shared" si="1"/>
        <v>604.99</v>
      </c>
      <c r="E9" s="50">
        <f t="shared" si="2"/>
        <v>605</v>
      </c>
    </row>
    <row r="10" spans="1:13" ht="18">
      <c r="A10" s="26">
        <v>600</v>
      </c>
      <c r="B10" s="26">
        <v>2</v>
      </c>
      <c r="C10" s="49">
        <f t="shared" si="0"/>
        <v>12</v>
      </c>
      <c r="D10" s="50">
        <f t="shared" si="1"/>
        <v>612</v>
      </c>
      <c r="E10" s="50">
        <f t="shared" si="2"/>
        <v>612</v>
      </c>
    </row>
    <row r="11" spans="1:13" ht="18">
      <c r="A11" s="26">
        <v>649</v>
      </c>
      <c r="B11" s="26">
        <v>10</v>
      </c>
      <c r="C11" s="49">
        <f t="shared" si="0"/>
        <v>64.900000000000006</v>
      </c>
      <c r="D11" s="50">
        <f t="shared" si="1"/>
        <v>713.9</v>
      </c>
      <c r="E11" s="50">
        <f t="shared" si="2"/>
        <v>714</v>
      </c>
    </row>
    <row r="12" spans="1:13" ht="18">
      <c r="A12" s="26">
        <v>1000</v>
      </c>
      <c r="B12" s="26">
        <v>1</v>
      </c>
      <c r="C12" s="49">
        <f t="shared" si="0"/>
        <v>10</v>
      </c>
      <c r="D12" s="50">
        <f t="shared" si="1"/>
        <v>1010</v>
      </c>
      <c r="E12" s="50">
        <f t="shared" si="2"/>
        <v>1010</v>
      </c>
    </row>
    <row r="13" spans="1:13" ht="18">
      <c r="A13" s="26">
        <v>1100</v>
      </c>
      <c r="B13" s="26">
        <v>5</v>
      </c>
      <c r="C13" s="49">
        <f t="shared" si="0"/>
        <v>55</v>
      </c>
      <c r="D13" s="50">
        <f t="shared" si="1"/>
        <v>1155</v>
      </c>
      <c r="E13" s="50">
        <f t="shared" si="2"/>
        <v>1155</v>
      </c>
    </row>
    <row r="14" spans="1:13" ht="18">
      <c r="A14" s="26">
        <v>1375</v>
      </c>
      <c r="B14" s="26">
        <v>2</v>
      </c>
      <c r="C14" s="49">
        <f t="shared" si="0"/>
        <v>27.5</v>
      </c>
      <c r="D14" s="50">
        <f t="shared" si="1"/>
        <v>1402.5</v>
      </c>
      <c r="E14" s="50">
        <f t="shared" si="2"/>
        <v>1403</v>
      </c>
    </row>
    <row r="15" spans="1:13" ht="18">
      <c r="A15" s="26">
        <v>1460</v>
      </c>
      <c r="B15" s="26">
        <v>3</v>
      </c>
      <c r="C15" s="49">
        <f t="shared" si="0"/>
        <v>1.4556331006979062</v>
      </c>
      <c r="D15" s="50">
        <f t="shared" si="1"/>
        <v>1461.4556331006979</v>
      </c>
      <c r="E15" s="50">
        <f t="shared" si="2"/>
        <v>1462</v>
      </c>
    </row>
  </sheetData>
  <mergeCells count="2">
    <mergeCell ref="A1:C1"/>
    <mergeCell ref="F3:M3"/>
  </mergeCells>
  <conditionalFormatting sqref="B4:B15">
    <cfRule type="containsText" dxfId="0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درس 1</vt:lpstr>
      <vt:lpstr>درس 2</vt:lpstr>
      <vt:lpstr>درس 3</vt:lpstr>
      <vt:lpstr>درس 4</vt:lpstr>
      <vt:lpstr>درس 5</vt:lpstr>
      <vt:lpstr>درس 6</vt:lpstr>
      <vt:lpstr>درس 7</vt:lpstr>
      <vt:lpstr>درس 8</vt:lpstr>
      <vt:lpstr>درس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 </dc:creator>
  <cp:lastModifiedBy>pc</cp:lastModifiedBy>
  <dcterms:created xsi:type="dcterms:W3CDTF">2011-07-16T03:29:44Z</dcterms:created>
  <dcterms:modified xsi:type="dcterms:W3CDTF">2011-07-27T04:24:53Z</dcterms:modified>
</cp:coreProperties>
</file>